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Budget\"/>
    </mc:Choice>
  </mc:AlternateContent>
  <xr:revisionPtr revIDLastSave="0" documentId="13_ncr:1_{3B81ADBA-228E-415A-904A-368DAC572C23}" xr6:coauthVersionLast="45" xr6:coauthVersionMax="45" xr10:uidLastSave="{00000000-0000-0000-0000-000000000000}"/>
  <bookViews>
    <workbookView xWindow="-120" yWindow="-120" windowWidth="29040" windowHeight="15840" tabRatio="714" xr2:uid="{00000000-000D-0000-FFFF-FFFF00000000}"/>
  </bookViews>
  <sheets>
    <sheet name=" General Budget" sheetId="1" r:id="rId1"/>
    <sheet name=" Water Budge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2" l="1"/>
  <c r="C14" i="2" l="1"/>
  <c r="E66" i="1"/>
  <c r="E79" i="1"/>
  <c r="E61" i="1"/>
  <c r="E93" i="1"/>
  <c r="E92" i="1"/>
  <c r="E91" i="1"/>
  <c r="E90" i="1"/>
  <c r="E69" i="1"/>
  <c r="E68" i="1"/>
  <c r="E67" i="1"/>
  <c r="E56" i="1"/>
  <c r="E55" i="1"/>
  <c r="E43" i="1"/>
  <c r="E23" i="1"/>
  <c r="C23" i="1"/>
  <c r="C67" i="1"/>
  <c r="C62" i="1"/>
  <c r="C43" i="1"/>
  <c r="C42" i="1"/>
  <c r="C32" i="1" l="1"/>
  <c r="E32" i="2" l="1"/>
  <c r="E16" i="2"/>
  <c r="C38" i="2"/>
  <c r="C32" i="2"/>
  <c r="C16" i="2"/>
  <c r="G53" i="1" l="1"/>
  <c r="E95" i="1" l="1"/>
  <c r="G18" i="2" l="1"/>
  <c r="E18" i="2"/>
  <c r="C18" i="2"/>
  <c r="E46" i="2" l="1"/>
  <c r="E9" i="2"/>
  <c r="E27" i="2" s="1"/>
  <c r="E49" i="2" l="1"/>
  <c r="E32" i="1"/>
  <c r="E97" i="1" s="1"/>
  <c r="C46" i="2" l="1"/>
  <c r="C9" i="2"/>
  <c r="C27" i="2" s="1"/>
  <c r="C49" i="2" l="1"/>
  <c r="G9" i="2" l="1"/>
  <c r="G27" i="2" s="1"/>
  <c r="G43" i="1" l="1"/>
  <c r="G95" i="1" s="1"/>
  <c r="G32" i="1"/>
  <c r="C95" i="1" l="1"/>
  <c r="C97" i="1" s="1"/>
  <c r="G97" i="1" l="1"/>
  <c r="G46" i="2" l="1"/>
  <c r="G49" i="2" l="1"/>
</calcChain>
</file>

<file path=xl/sharedStrings.xml><?xml version="1.0" encoding="utf-8"?>
<sst xmlns="http://schemas.openxmlformats.org/spreadsheetml/2006/main" count="137" uniqueCount="117">
  <si>
    <t>PO BOX 179</t>
  </si>
  <si>
    <t>RICHLAND, TEXAS 76681</t>
  </si>
  <si>
    <t>EXPENSES</t>
  </si>
  <si>
    <t>CITY OF RICHLAND</t>
  </si>
  <si>
    <t xml:space="preserve"> </t>
  </si>
  <si>
    <t xml:space="preserve">            General Fund</t>
  </si>
  <si>
    <t xml:space="preserve">            Tax Fund</t>
  </si>
  <si>
    <t>Balance Forward</t>
  </si>
  <si>
    <t>City of Richland</t>
  </si>
  <si>
    <t>PO Box 179</t>
  </si>
  <si>
    <t>Richland, TX  76681</t>
  </si>
  <si>
    <t>Actual</t>
  </si>
  <si>
    <t>Estimated</t>
  </si>
  <si>
    <t>Proposed</t>
  </si>
  <si>
    <t>Certificates of Deposit</t>
  </si>
  <si>
    <t>Income</t>
  </si>
  <si>
    <t>Civic Center Rental</t>
  </si>
  <si>
    <t>Franchise Fees</t>
  </si>
  <si>
    <t>Interest</t>
  </si>
  <si>
    <t>Miscellaneous</t>
  </si>
  <si>
    <t>Mowing Fund</t>
  </si>
  <si>
    <t>Street Lights</t>
  </si>
  <si>
    <t>Taxes</t>
  </si>
  <si>
    <t>Total Income</t>
  </si>
  <si>
    <t xml:space="preserve">          Atmos Energy</t>
  </si>
  <si>
    <t xml:space="preserve">          Oncor</t>
  </si>
  <si>
    <t xml:space="preserve">          Telephone</t>
  </si>
  <si>
    <t xml:space="preserve">          Real Estate Tax</t>
  </si>
  <si>
    <t xml:space="preserve">          Sales Tax</t>
  </si>
  <si>
    <t>Training Classes</t>
  </si>
  <si>
    <t>Travel</t>
  </si>
  <si>
    <t xml:space="preserve">          Gas</t>
  </si>
  <si>
    <t xml:space="preserve">          Other</t>
  </si>
  <si>
    <t>Utilities</t>
  </si>
  <si>
    <t xml:space="preserve">          Street Lights</t>
  </si>
  <si>
    <t>Gas</t>
  </si>
  <si>
    <t>Park</t>
  </si>
  <si>
    <t xml:space="preserve">          Electric - Civic Center</t>
  </si>
  <si>
    <t>Total Expenses</t>
  </si>
  <si>
    <t>Net Income</t>
  </si>
  <si>
    <t xml:space="preserve">          Tractor/Mower</t>
  </si>
  <si>
    <t xml:space="preserve">          Streets</t>
  </si>
  <si>
    <t xml:space="preserve">          Siren</t>
  </si>
  <si>
    <t xml:space="preserve">          Equipment</t>
  </si>
  <si>
    <t xml:space="preserve">          Computer</t>
  </si>
  <si>
    <t xml:space="preserve">          Building</t>
  </si>
  <si>
    <t xml:space="preserve">          Air Conditioner</t>
  </si>
  <si>
    <t>Repairs</t>
  </si>
  <si>
    <t xml:space="preserve">          Appraisal District</t>
  </si>
  <si>
    <t xml:space="preserve">          Filing Fees</t>
  </si>
  <si>
    <t>Professional Fees</t>
  </si>
  <si>
    <t>Postage</t>
  </si>
  <si>
    <t>Office Supplies</t>
  </si>
  <si>
    <t>Insurance Fire Dept.</t>
  </si>
  <si>
    <t>Insurance</t>
  </si>
  <si>
    <t>Fuel</t>
  </si>
  <si>
    <t>Exterminator</t>
  </si>
  <si>
    <t>Election</t>
  </si>
  <si>
    <t>Dues &amp; Subscriptions</t>
  </si>
  <si>
    <t xml:space="preserve">          Trash Pickup</t>
  </si>
  <si>
    <t xml:space="preserve">          Street Signs</t>
  </si>
  <si>
    <t xml:space="preserve">          Mowing Lots &amp; Park</t>
  </si>
  <si>
    <t xml:space="preserve">          Clean Town</t>
  </si>
  <si>
    <t>Contract Labor</t>
  </si>
  <si>
    <t>Cleaning of Building</t>
  </si>
  <si>
    <t>Books &amp; Publications</t>
  </si>
  <si>
    <t>Advertising</t>
  </si>
  <si>
    <t>Estimate</t>
  </si>
  <si>
    <t>Expenses</t>
  </si>
  <si>
    <t xml:space="preserve">          Attorney &amp; Misc.</t>
  </si>
  <si>
    <t xml:space="preserve">          Auditor</t>
  </si>
  <si>
    <t xml:space="preserve">          Dues</t>
  </si>
  <si>
    <t xml:space="preserve">          Electricity</t>
  </si>
  <si>
    <t xml:space="preserve">          Mowing</t>
  </si>
  <si>
    <t xml:space="preserve">          Parts &amp; Testing</t>
  </si>
  <si>
    <t xml:space="preserve">          Postage &amp; printing</t>
  </si>
  <si>
    <t xml:space="preserve">          Service Contracts</t>
  </si>
  <si>
    <t xml:space="preserve">          TNRCC Permits</t>
  </si>
  <si>
    <t xml:space="preserve">          Water Purchase</t>
  </si>
  <si>
    <t xml:space="preserve">          Debt Service Fund</t>
  </si>
  <si>
    <t xml:space="preserve">          Reserve Fund</t>
  </si>
  <si>
    <t xml:space="preserve">          Water</t>
  </si>
  <si>
    <t>Income - Water</t>
  </si>
  <si>
    <t xml:space="preserve">          Payroll</t>
  </si>
  <si>
    <t>Balance Forward - Total</t>
  </si>
  <si>
    <t>Certificates of Deposit - Total</t>
  </si>
  <si>
    <t xml:space="preserve">          Water Fund  ****26</t>
  </si>
  <si>
    <t xml:space="preserve">          Water Fund #2  *****71</t>
  </si>
  <si>
    <t xml:space="preserve">          Debt Service Fund ****768</t>
  </si>
  <si>
    <t xml:space="preserve">          Reserve Fund ****473</t>
  </si>
  <si>
    <t xml:space="preserve">          Reserve Fund ****779</t>
  </si>
  <si>
    <t xml:space="preserve">          Repairs</t>
  </si>
  <si>
    <t>Police Department</t>
  </si>
  <si>
    <t xml:space="preserve">          Start up</t>
  </si>
  <si>
    <t xml:space="preserve">          Training</t>
  </si>
  <si>
    <t>Grant - TCDBG</t>
  </si>
  <si>
    <t xml:space="preserve">          Grant</t>
  </si>
  <si>
    <t xml:space="preserve">          Fuel</t>
  </si>
  <si>
    <t>Municipal Court - Judge</t>
  </si>
  <si>
    <t xml:space="preserve">                         Attorney</t>
  </si>
  <si>
    <t xml:space="preserve">                         Clerk 1</t>
  </si>
  <si>
    <t xml:space="preserve">                         Clerk 2</t>
  </si>
  <si>
    <t xml:space="preserve">                         Office Supplies</t>
  </si>
  <si>
    <t xml:space="preserve">                         Training</t>
  </si>
  <si>
    <t>Municipal Court</t>
  </si>
  <si>
    <t xml:space="preserve">          Payroll - Chief</t>
  </si>
  <si>
    <t xml:space="preserve">                         Postage</t>
  </si>
  <si>
    <t xml:space="preserve">                        Police</t>
  </si>
  <si>
    <t>Auditor</t>
  </si>
  <si>
    <t>Vehicle Repairs</t>
  </si>
  <si>
    <t xml:space="preserve">          Payroll - Officer 1</t>
  </si>
  <si>
    <t xml:space="preserve">          Payroll - Officer 2</t>
  </si>
  <si>
    <t xml:space="preserve">          Payroll - Officer 3</t>
  </si>
  <si>
    <t xml:space="preserve">                         State Fees</t>
  </si>
  <si>
    <t>2020 Water Budget</t>
  </si>
  <si>
    <t>2020 Budget</t>
  </si>
  <si>
    <t xml:space="preserve">           City of Angus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</si>
</sst>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</numFmts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NumberFormat="1" applyFont="1" applyFill="1" applyBorder="1" applyAlignment="1" applyProtection="1">
      <protection locked="0"/>
    </xf>
    <xf numFmtId="7" fontId="2" fillId="0" borderId="0" xfId="0" applyNumberFormat="1" applyFont="1" applyFill="1" applyBorder="1" applyAlignment="1" applyProtection="1">
      <protection locked="0"/>
    </xf>
    <xf numFmtId="0" fontId="3" fillId="0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Border="1" applyAlignment="1" applyProtection="1">
      <protection locked="0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164" fontId="0" fillId="0" borderId="0" xfId="0" applyNumberFormat="1"/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NumberFormat="1" applyFont="1" applyFill="1" applyBorder="1" applyAlignment="1" applyProtection="1">
      <protection locked="0"/>
    </xf>
    <xf numFmtId="164" fontId="2" fillId="0" borderId="0" xfId="0" applyNumberFormat="1" applyFont="1"/>
    <xf numFmtId="44" fontId="2" fillId="0" borderId="0" xfId="1" applyFont="1" applyFill="1" applyBorder="1" applyAlignment="1" applyProtection="1">
      <protection locked="0"/>
    </xf>
    <xf numFmtId="44" fontId="2" fillId="0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NumberFormat="1" applyFont="1" applyFill="1" applyBorder="1" applyAlignment="1" applyProtection="1">
      <protection locked="0"/>
    </xf>
    <xf numFmtId="44" fontId="1" fillId="0" borderId="0" xfId="0" applyNumberFormat="1" applyFont="1" applyFill="1" applyBorder="1" applyAlignment="1" applyProtection="1">
      <protection locked="0"/>
    </xf>
    <xf numFmtId="0" fontId="1" fillId="0" borderId="0" xfId="0" applyFont="1"/>
    <xf numFmtId="7" fontId="1" fillId="0" borderId="0" xfId="0" applyNumberFormat="1" applyFont="1" applyFill="1" applyBorder="1" applyAlignment="1" applyProtection="1"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"/>
  <sheetViews>
    <sheetView tabSelected="1" showWhiteSpace="0" view="pageLayout" topLeftCell="A64" zoomScaleNormal="73" workbookViewId="0">
      <selection activeCell="G27" sqref="G27"/>
    </sheetView>
  </sheetViews>
  <sheetFormatPr defaultColWidth="11.42578125" defaultRowHeight="12.75" x14ac:dyDescent="0.2"/>
  <cols>
    <col min="1" max="1" width="30.140625" style="1" customWidth="1"/>
    <col min="2" max="2" width="2.7109375" customWidth="1"/>
    <col min="3" max="3" width="16.140625" customWidth="1"/>
    <col min="4" max="4" width="2.7109375" customWidth="1"/>
    <col min="5" max="5" width="16.140625" customWidth="1"/>
    <col min="6" max="6" width="2.7109375" customWidth="1"/>
    <col min="7" max="7" width="16.28515625" customWidth="1"/>
  </cols>
  <sheetData>
    <row r="1" spans="1:7" x14ac:dyDescent="0.2">
      <c r="B1" s="3"/>
      <c r="C1" s="9" t="s">
        <v>8</v>
      </c>
      <c r="D1" s="5"/>
      <c r="E1" s="4"/>
    </row>
    <row r="2" spans="1:7" x14ac:dyDescent="0.2">
      <c r="A2" s="1" t="s">
        <v>4</v>
      </c>
      <c r="B2" s="3"/>
      <c r="C2" s="9" t="s">
        <v>9</v>
      </c>
      <c r="D2" s="5"/>
      <c r="E2" s="4"/>
    </row>
    <row r="3" spans="1:7" x14ac:dyDescent="0.2">
      <c r="A3" s="1" t="s">
        <v>4</v>
      </c>
      <c r="B3" s="3"/>
      <c r="C3" s="9" t="s">
        <v>10</v>
      </c>
      <c r="D3" s="5"/>
      <c r="E3" s="4"/>
    </row>
    <row r="4" spans="1:7" x14ac:dyDescent="0.2">
      <c r="B4" s="1"/>
      <c r="C4" s="9"/>
      <c r="D4" s="1"/>
      <c r="E4" s="4"/>
    </row>
    <row r="5" spans="1:7" ht="26.25" x14ac:dyDescent="0.4">
      <c r="B5" s="6"/>
      <c r="C5" s="14" t="s">
        <v>115</v>
      </c>
      <c r="D5" s="7"/>
      <c r="E5" s="1"/>
    </row>
    <row r="6" spans="1:7" x14ac:dyDescent="0.2">
      <c r="B6" s="1"/>
      <c r="C6" s="1"/>
      <c r="D6" s="1"/>
      <c r="E6" s="1"/>
    </row>
    <row r="7" spans="1:7" x14ac:dyDescent="0.2">
      <c r="C7" s="10">
        <v>2018</v>
      </c>
      <c r="D7" s="10"/>
      <c r="E7" s="10">
        <v>2019</v>
      </c>
      <c r="G7" s="10">
        <v>2020</v>
      </c>
    </row>
    <row r="8" spans="1:7" x14ac:dyDescent="0.2">
      <c r="C8" s="4" t="s">
        <v>11</v>
      </c>
      <c r="D8" s="10"/>
      <c r="E8" s="4" t="s">
        <v>12</v>
      </c>
      <c r="F8" s="10"/>
      <c r="G8" s="4" t="s">
        <v>13</v>
      </c>
    </row>
    <row r="9" spans="1:7" x14ac:dyDescent="0.2">
      <c r="A9" s="1" t="s">
        <v>7</v>
      </c>
      <c r="C9" s="15" t="s">
        <v>4</v>
      </c>
      <c r="D9" s="2"/>
      <c r="E9" s="15" t="s">
        <v>4</v>
      </c>
      <c r="G9" s="15" t="s">
        <v>4</v>
      </c>
    </row>
    <row r="10" spans="1:7" x14ac:dyDescent="0.2">
      <c r="A10" s="1" t="s">
        <v>5</v>
      </c>
      <c r="C10" s="8">
        <v>19848.79</v>
      </c>
      <c r="D10" s="2"/>
      <c r="E10" s="8">
        <v>86000</v>
      </c>
      <c r="G10" s="8">
        <v>86000</v>
      </c>
    </row>
    <row r="11" spans="1:7" x14ac:dyDescent="0.2">
      <c r="A11" s="1" t="s">
        <v>6</v>
      </c>
      <c r="C11" s="8">
        <v>33494.5</v>
      </c>
      <c r="D11" s="2"/>
      <c r="E11" s="8">
        <v>38494.5</v>
      </c>
      <c r="G11" s="8">
        <v>38494.5</v>
      </c>
    </row>
    <row r="12" spans="1:7" x14ac:dyDescent="0.2">
      <c r="C12" s="8"/>
      <c r="D12" s="2"/>
      <c r="E12" s="8"/>
      <c r="G12" s="8"/>
    </row>
    <row r="13" spans="1:7" x14ac:dyDescent="0.2">
      <c r="A13" s="1" t="s">
        <v>14</v>
      </c>
      <c r="C13" s="15" t="s">
        <v>4</v>
      </c>
      <c r="D13" s="2"/>
      <c r="E13" s="15" t="s">
        <v>4</v>
      </c>
      <c r="G13" s="15" t="s">
        <v>4</v>
      </c>
    </row>
    <row r="14" spans="1:7" x14ac:dyDescent="0.2">
      <c r="A14" s="1" t="s">
        <v>5</v>
      </c>
      <c r="C14" s="8">
        <v>20371.599999999999</v>
      </c>
      <c r="D14" s="2"/>
      <c r="E14" s="8">
        <v>20544.22</v>
      </c>
      <c r="G14" s="8">
        <v>20544.22</v>
      </c>
    </row>
    <row r="15" spans="1:7" x14ac:dyDescent="0.2">
      <c r="A15" s="1" t="s">
        <v>6</v>
      </c>
      <c r="C15" s="8">
        <v>10957.3</v>
      </c>
      <c r="D15" s="2"/>
      <c r="E15" s="8">
        <v>11012</v>
      </c>
      <c r="G15" s="8">
        <v>11012</v>
      </c>
    </row>
    <row r="16" spans="1:7" x14ac:dyDescent="0.2">
      <c r="A16" s="1" t="s">
        <v>15</v>
      </c>
      <c r="C16" s="8"/>
      <c r="D16" s="2"/>
      <c r="E16" s="8"/>
      <c r="G16" s="8"/>
    </row>
    <row r="17" spans="1:7" x14ac:dyDescent="0.2">
      <c r="A17" s="1" t="s">
        <v>16</v>
      </c>
      <c r="C17" s="8">
        <v>900</v>
      </c>
      <c r="D17" s="2"/>
      <c r="E17" s="8">
        <v>400</v>
      </c>
      <c r="G17" s="8">
        <v>800</v>
      </c>
    </row>
    <row r="18" spans="1:7" x14ac:dyDescent="0.2">
      <c r="A18" s="1" t="s">
        <v>17</v>
      </c>
      <c r="C18" s="8"/>
      <c r="D18" s="2"/>
      <c r="E18" s="8"/>
      <c r="G18" s="8"/>
    </row>
    <row r="19" spans="1:7" x14ac:dyDescent="0.2">
      <c r="A19" s="1" t="s">
        <v>24</v>
      </c>
      <c r="C19" s="8">
        <v>1181.77</v>
      </c>
      <c r="D19" s="2"/>
      <c r="E19" s="8">
        <v>1299.3399999999999</v>
      </c>
      <c r="G19" s="8">
        <v>1100</v>
      </c>
    </row>
    <row r="20" spans="1:7" x14ac:dyDescent="0.2">
      <c r="A20" s="1" t="s">
        <v>25</v>
      </c>
      <c r="C20" s="8">
        <v>7714.24</v>
      </c>
      <c r="D20" s="2"/>
      <c r="E20" s="8">
        <v>8933.76</v>
      </c>
      <c r="G20" s="8">
        <v>7800</v>
      </c>
    </row>
    <row r="21" spans="1:7" x14ac:dyDescent="0.2">
      <c r="A21" s="1" t="s">
        <v>26</v>
      </c>
      <c r="C21" s="8">
        <v>320.52999999999997</v>
      </c>
      <c r="D21" s="2"/>
      <c r="E21" s="8">
        <v>352.16</v>
      </c>
      <c r="G21" s="8">
        <v>300</v>
      </c>
    </row>
    <row r="22" spans="1:7" x14ac:dyDescent="0.2">
      <c r="A22" s="1" t="s">
        <v>18</v>
      </c>
      <c r="C22" s="8">
        <v>253</v>
      </c>
      <c r="D22" s="2"/>
      <c r="E22" s="8">
        <v>201.17</v>
      </c>
      <c r="G22" s="8">
        <v>200</v>
      </c>
    </row>
    <row r="23" spans="1:7" x14ac:dyDescent="0.2">
      <c r="A23" s="1" t="s">
        <v>19</v>
      </c>
      <c r="C23" s="8">
        <f>250+20+150+200+16280</f>
        <v>16900</v>
      </c>
      <c r="D23" s="2"/>
      <c r="E23" s="8">
        <f>270+163+25</f>
        <v>458</v>
      </c>
      <c r="G23" s="8">
        <v>500</v>
      </c>
    </row>
    <row r="24" spans="1:7" x14ac:dyDescent="0.2">
      <c r="A24" s="1" t="s">
        <v>20</v>
      </c>
      <c r="C24" s="8">
        <v>1677.75</v>
      </c>
      <c r="E24" s="8">
        <v>2264.25</v>
      </c>
      <c r="G24" s="8">
        <v>2000</v>
      </c>
    </row>
    <row r="25" spans="1:7" x14ac:dyDescent="0.2">
      <c r="A25" s="1" t="s">
        <v>104</v>
      </c>
      <c r="C25" s="8">
        <v>50516</v>
      </c>
      <c r="D25" s="2"/>
      <c r="E25" s="8">
        <v>180000</v>
      </c>
      <c r="G25" s="8">
        <v>210000</v>
      </c>
    </row>
    <row r="26" spans="1:7" x14ac:dyDescent="0.2">
      <c r="A26" s="1" t="s">
        <v>116</v>
      </c>
      <c r="C26" s="8"/>
      <c r="D26" s="2"/>
      <c r="E26" s="8"/>
      <c r="G26" s="8">
        <v>24000</v>
      </c>
    </row>
    <row r="27" spans="1:7" x14ac:dyDescent="0.2">
      <c r="A27" s="1" t="s">
        <v>21</v>
      </c>
      <c r="C27" s="8">
        <v>193.2</v>
      </c>
      <c r="D27" s="2"/>
      <c r="E27" s="8">
        <v>658.5</v>
      </c>
      <c r="G27" s="8">
        <v>600</v>
      </c>
    </row>
    <row r="28" spans="1:7" x14ac:dyDescent="0.2">
      <c r="A28" s="1" t="s">
        <v>22</v>
      </c>
      <c r="C28" s="8"/>
      <c r="D28" s="2"/>
      <c r="E28" s="8"/>
      <c r="G28" s="8"/>
    </row>
    <row r="29" spans="1:7" x14ac:dyDescent="0.2">
      <c r="A29" s="1" t="s">
        <v>27</v>
      </c>
      <c r="C29" s="8">
        <v>21044</v>
      </c>
      <c r="D29" s="2"/>
      <c r="E29" s="8">
        <v>20235.21</v>
      </c>
      <c r="G29" s="8">
        <v>22094</v>
      </c>
    </row>
    <row r="30" spans="1:7" x14ac:dyDescent="0.2">
      <c r="A30" s="1" t="s">
        <v>28</v>
      </c>
      <c r="C30" s="8">
        <v>19032</v>
      </c>
      <c r="D30" s="2"/>
      <c r="E30" s="8">
        <v>11232.11</v>
      </c>
      <c r="G30" s="8">
        <v>16500</v>
      </c>
    </row>
    <row r="31" spans="1:7" x14ac:dyDescent="0.2">
      <c r="C31" s="8"/>
      <c r="E31" s="8"/>
      <c r="G31" s="8"/>
    </row>
    <row r="32" spans="1:7" x14ac:dyDescent="0.2">
      <c r="A32" s="1" t="s">
        <v>23</v>
      </c>
      <c r="C32" s="2">
        <f>SUM(C9:C30)</f>
        <v>204404.68000000002</v>
      </c>
      <c r="D32" s="2"/>
      <c r="E32" s="2">
        <f>SUM(E9:E30)</f>
        <v>382085.22000000003</v>
      </c>
      <c r="G32" s="2">
        <f>SUM(G9:G30)</f>
        <v>441944.72</v>
      </c>
    </row>
    <row r="33" spans="1:8" x14ac:dyDescent="0.2">
      <c r="C33" s="8"/>
      <c r="D33" s="2"/>
      <c r="E33" s="8"/>
      <c r="G33" s="8"/>
      <c r="H33" s="2"/>
    </row>
    <row r="34" spans="1:8" x14ac:dyDescent="0.2">
      <c r="C34" s="8"/>
      <c r="D34" s="2"/>
      <c r="E34" s="8"/>
      <c r="G34" s="8"/>
      <c r="H34" s="2"/>
    </row>
    <row r="35" spans="1:8" x14ac:dyDescent="0.2">
      <c r="A35" s="1" t="s">
        <v>2</v>
      </c>
      <c r="C35" s="8"/>
      <c r="D35" s="2"/>
      <c r="E35" s="8"/>
      <c r="G35" s="8"/>
      <c r="H35" s="2"/>
    </row>
    <row r="36" spans="1:8" x14ac:dyDescent="0.2">
      <c r="C36" s="8"/>
      <c r="D36" s="2"/>
      <c r="E36" s="8"/>
      <c r="G36" s="8"/>
      <c r="H36" s="2"/>
    </row>
    <row r="37" spans="1:8" x14ac:dyDescent="0.2">
      <c r="A37" s="1" t="s">
        <v>66</v>
      </c>
      <c r="C37" s="8">
        <v>724.22</v>
      </c>
      <c r="D37" s="2"/>
      <c r="E37" s="8">
        <v>54.76</v>
      </c>
      <c r="G37" s="8">
        <v>400</v>
      </c>
      <c r="H37" s="2"/>
    </row>
    <row r="38" spans="1:8" x14ac:dyDescent="0.2">
      <c r="A38" s="1" t="s">
        <v>108</v>
      </c>
      <c r="C38" s="8">
        <v>0</v>
      </c>
      <c r="D38" s="2"/>
      <c r="E38" s="8">
        <v>5550</v>
      </c>
      <c r="G38" s="8">
        <v>5825</v>
      </c>
      <c r="H38" s="2"/>
    </row>
    <row r="39" spans="1:8" x14ac:dyDescent="0.2">
      <c r="A39" s="1" t="s">
        <v>65</v>
      </c>
      <c r="C39" s="8">
        <v>107.74</v>
      </c>
      <c r="D39" s="2"/>
      <c r="E39" s="8">
        <v>45</v>
      </c>
      <c r="G39" s="8">
        <v>1000</v>
      </c>
      <c r="H39" s="2"/>
    </row>
    <row r="40" spans="1:8" x14ac:dyDescent="0.2">
      <c r="A40" s="1" t="s">
        <v>64</v>
      </c>
      <c r="C40" s="8">
        <v>500</v>
      </c>
      <c r="D40" s="2"/>
      <c r="E40" s="8">
        <v>500</v>
      </c>
      <c r="G40" s="8">
        <v>500</v>
      </c>
      <c r="H40" s="2"/>
    </row>
    <row r="41" spans="1:8" x14ac:dyDescent="0.2">
      <c r="A41" s="1" t="s">
        <v>63</v>
      </c>
      <c r="C41" s="8"/>
      <c r="D41" s="2"/>
      <c r="E41" s="8"/>
      <c r="G41" s="8"/>
      <c r="H41" s="2"/>
    </row>
    <row r="42" spans="1:8" x14ac:dyDescent="0.2">
      <c r="A42" s="1" t="s">
        <v>62</v>
      </c>
      <c r="C42" s="8">
        <f>100+4050+96.35</f>
        <v>4246.3500000000004</v>
      </c>
      <c r="D42" s="2"/>
      <c r="E42" s="8">
        <v>1060</v>
      </c>
      <c r="G42" s="8">
        <v>1800</v>
      </c>
      <c r="H42" s="2"/>
    </row>
    <row r="43" spans="1:8" x14ac:dyDescent="0.2">
      <c r="A43" s="1" t="s">
        <v>61</v>
      </c>
      <c r="C43" s="8">
        <f>550+2040</f>
        <v>2590</v>
      </c>
      <c r="D43" s="2"/>
      <c r="E43" s="8">
        <f>650+2120</f>
        <v>2770</v>
      </c>
      <c r="G43" s="8">
        <f>500+2800+400</f>
        <v>3700</v>
      </c>
      <c r="H43" s="2"/>
    </row>
    <row r="44" spans="1:8" x14ac:dyDescent="0.2">
      <c r="A44" s="1" t="s">
        <v>60</v>
      </c>
      <c r="C44" s="8">
        <v>0</v>
      </c>
      <c r="D44" s="2"/>
      <c r="E44" s="8">
        <v>575</v>
      </c>
      <c r="G44" s="8">
        <v>750</v>
      </c>
      <c r="H44" s="2"/>
    </row>
    <row r="45" spans="1:8" x14ac:dyDescent="0.2">
      <c r="A45" s="1" t="s">
        <v>59</v>
      </c>
      <c r="C45" s="8">
        <v>215</v>
      </c>
      <c r="D45" s="2"/>
      <c r="E45" s="8">
        <v>215</v>
      </c>
      <c r="G45" s="8">
        <v>215</v>
      </c>
      <c r="H45" s="2"/>
    </row>
    <row r="46" spans="1:8" x14ac:dyDescent="0.2">
      <c r="A46" s="1" t="s">
        <v>58</v>
      </c>
      <c r="C46" s="8">
        <v>762</v>
      </c>
      <c r="D46" s="2"/>
      <c r="E46" s="8">
        <v>597.32000000000005</v>
      </c>
      <c r="G46" s="8">
        <v>600</v>
      </c>
      <c r="H46" s="2"/>
    </row>
    <row r="47" spans="1:8" x14ac:dyDescent="0.2">
      <c r="A47" s="1" t="s">
        <v>57</v>
      </c>
      <c r="C47" s="8">
        <v>0</v>
      </c>
      <c r="D47" s="2"/>
      <c r="E47" s="8">
        <v>0</v>
      </c>
      <c r="G47" s="8">
        <v>1200</v>
      </c>
      <c r="H47" s="2"/>
    </row>
    <row r="48" spans="1:8" x14ac:dyDescent="0.2">
      <c r="A48" s="1" t="s">
        <v>56</v>
      </c>
      <c r="C48" s="8">
        <v>120</v>
      </c>
      <c r="D48" s="2"/>
      <c r="E48" s="8">
        <v>120</v>
      </c>
      <c r="G48" s="8">
        <v>120</v>
      </c>
      <c r="H48" s="2"/>
    </row>
    <row r="49" spans="1:8" x14ac:dyDescent="0.2">
      <c r="A49" s="1" t="s">
        <v>55</v>
      </c>
      <c r="C49" s="8">
        <v>1020</v>
      </c>
      <c r="D49" s="2"/>
      <c r="E49" s="8">
        <v>1020</v>
      </c>
      <c r="G49" s="8">
        <v>1000</v>
      </c>
      <c r="H49" s="2"/>
    </row>
    <row r="50" spans="1:8" x14ac:dyDescent="0.2">
      <c r="A50" s="1" t="s">
        <v>54</v>
      </c>
      <c r="C50" s="8">
        <v>3118.36</v>
      </c>
      <c r="D50" s="2"/>
      <c r="E50" s="8">
        <v>7061.88</v>
      </c>
      <c r="G50" s="8">
        <v>7200</v>
      </c>
      <c r="H50" s="2"/>
    </row>
    <row r="51" spans="1:8" x14ac:dyDescent="0.2">
      <c r="A51" s="1" t="s">
        <v>53</v>
      </c>
      <c r="C51" s="8">
        <v>225</v>
      </c>
      <c r="D51" s="2"/>
      <c r="E51" s="8">
        <v>225</v>
      </c>
      <c r="G51" s="8">
        <v>225</v>
      </c>
      <c r="H51" s="2"/>
    </row>
    <row r="52" spans="1:8" x14ac:dyDescent="0.2">
      <c r="A52" s="1" t="s">
        <v>19</v>
      </c>
      <c r="C52" s="8">
        <v>11429</v>
      </c>
      <c r="D52" s="2"/>
      <c r="E52" s="8">
        <v>1399.88</v>
      </c>
      <c r="G52" s="8">
        <v>3500</v>
      </c>
      <c r="H52" s="2"/>
    </row>
    <row r="53" spans="1:8" x14ac:dyDescent="0.2">
      <c r="A53" s="1" t="s">
        <v>98</v>
      </c>
      <c r="C53" s="8">
        <v>4500</v>
      </c>
      <c r="D53" s="2"/>
      <c r="E53" s="8">
        <v>5400</v>
      </c>
      <c r="G53" s="8">
        <f>500*12</f>
        <v>6000</v>
      </c>
      <c r="H53" s="2"/>
    </row>
    <row r="54" spans="1:8" x14ac:dyDescent="0.2">
      <c r="A54" s="1" t="s">
        <v>99</v>
      </c>
      <c r="C54" s="8">
        <v>450</v>
      </c>
      <c r="D54" s="2"/>
      <c r="E54" s="8">
        <v>2000</v>
      </c>
      <c r="G54" s="8">
        <v>4800</v>
      </c>
      <c r="H54" s="2"/>
    </row>
    <row r="55" spans="1:8" x14ac:dyDescent="0.2">
      <c r="A55" s="1" t="s">
        <v>100</v>
      </c>
      <c r="C55" s="8">
        <v>2372.5</v>
      </c>
      <c r="D55" s="2"/>
      <c r="E55" s="8">
        <f>638*12</f>
        <v>7656</v>
      </c>
      <c r="G55" s="8">
        <v>8600</v>
      </c>
      <c r="H55" s="2"/>
    </row>
    <row r="56" spans="1:8" x14ac:dyDescent="0.2">
      <c r="A56" s="1" t="s">
        <v>101</v>
      </c>
      <c r="C56" s="8">
        <v>0</v>
      </c>
      <c r="D56" s="2"/>
      <c r="E56" s="15">
        <f>700*12</f>
        <v>8400</v>
      </c>
      <c r="G56" s="8">
        <v>16800</v>
      </c>
      <c r="H56" s="2"/>
    </row>
    <row r="57" spans="1:8" x14ac:dyDescent="0.2">
      <c r="A57" s="1" t="s">
        <v>102</v>
      </c>
      <c r="C57" s="8">
        <v>0</v>
      </c>
      <c r="D57" s="2"/>
      <c r="E57" s="8">
        <v>7232.95</v>
      </c>
      <c r="G57" s="8">
        <v>8000</v>
      </c>
      <c r="H57" s="2"/>
    </row>
    <row r="58" spans="1:8" x14ac:dyDescent="0.2">
      <c r="A58" s="1" t="s">
        <v>106</v>
      </c>
      <c r="C58" s="8">
        <v>1609.87</v>
      </c>
      <c r="D58" s="2"/>
      <c r="E58" s="8">
        <v>2000</v>
      </c>
      <c r="G58" s="8">
        <v>2000</v>
      </c>
      <c r="H58" s="2"/>
    </row>
    <row r="59" spans="1:8" x14ac:dyDescent="0.2">
      <c r="A59" s="1" t="s">
        <v>113</v>
      </c>
      <c r="C59" s="8">
        <v>12849.36</v>
      </c>
      <c r="D59" s="2"/>
      <c r="E59" s="8">
        <v>74901</v>
      </c>
      <c r="G59" s="8">
        <v>75000</v>
      </c>
      <c r="H59" s="2"/>
    </row>
    <row r="60" spans="1:8" x14ac:dyDescent="0.2">
      <c r="A60" s="1" t="s">
        <v>103</v>
      </c>
      <c r="C60" s="8">
        <v>109.02</v>
      </c>
      <c r="D60" s="2"/>
      <c r="E60" s="8">
        <v>500</v>
      </c>
      <c r="G60" s="8">
        <v>800</v>
      </c>
      <c r="H60" s="2"/>
    </row>
    <row r="61" spans="1:8" x14ac:dyDescent="0.2">
      <c r="A61" s="1" t="s">
        <v>52</v>
      </c>
      <c r="C61" s="8">
        <v>1177.55</v>
      </c>
      <c r="D61" s="2"/>
      <c r="E61" s="8">
        <f>1241.41+470.35</f>
        <v>1711.7600000000002</v>
      </c>
      <c r="G61" s="8">
        <v>1500</v>
      </c>
      <c r="H61" s="2"/>
    </row>
    <row r="62" spans="1:8" x14ac:dyDescent="0.2">
      <c r="A62" s="1" t="s">
        <v>36</v>
      </c>
      <c r="C62" s="8">
        <f>120+278.75</f>
        <v>398.75</v>
      </c>
      <c r="D62" s="2"/>
      <c r="E62" s="8">
        <v>188</v>
      </c>
      <c r="G62" s="8">
        <v>2500</v>
      </c>
      <c r="H62" s="2"/>
    </row>
    <row r="63" spans="1:8" x14ac:dyDescent="0.2">
      <c r="A63" s="1" t="s">
        <v>92</v>
      </c>
      <c r="C63" s="8"/>
      <c r="D63" s="2"/>
      <c r="E63" s="8"/>
      <c r="G63" s="8"/>
      <c r="H63" s="2"/>
    </row>
    <row r="64" spans="1:8" x14ac:dyDescent="0.2">
      <c r="A64" s="1" t="s">
        <v>93</v>
      </c>
      <c r="C64" s="8">
        <v>22993.59</v>
      </c>
      <c r="D64" s="2"/>
      <c r="E64" s="8">
        <v>65205.68</v>
      </c>
      <c r="G64" s="8">
        <v>0</v>
      </c>
      <c r="H64" s="2"/>
    </row>
    <row r="65" spans="1:8" x14ac:dyDescent="0.2">
      <c r="A65" s="1" t="s">
        <v>43</v>
      </c>
      <c r="C65" s="8"/>
      <c r="D65" s="2"/>
      <c r="E65" s="8"/>
      <c r="G65" s="8">
        <v>3500</v>
      </c>
      <c r="H65" s="2"/>
    </row>
    <row r="66" spans="1:8" x14ac:dyDescent="0.2">
      <c r="A66" s="1" t="s">
        <v>97</v>
      </c>
      <c r="C66" s="8">
        <v>1381.87</v>
      </c>
      <c r="D66" s="2"/>
      <c r="E66" s="8">
        <f>675*12</f>
        <v>8100</v>
      </c>
      <c r="G66" s="8">
        <v>8100</v>
      </c>
      <c r="H66" s="2"/>
    </row>
    <row r="67" spans="1:8" x14ac:dyDescent="0.2">
      <c r="A67" s="1" t="s">
        <v>105</v>
      </c>
      <c r="C67" s="8">
        <f>9376.67+5915</f>
        <v>15291.67</v>
      </c>
      <c r="D67" s="2"/>
      <c r="E67" s="8">
        <f>3000*12</f>
        <v>36000</v>
      </c>
      <c r="G67" s="8">
        <v>39000</v>
      </c>
      <c r="H67" s="2"/>
    </row>
    <row r="68" spans="1:8" x14ac:dyDescent="0.2">
      <c r="A68" s="1" t="s">
        <v>110</v>
      </c>
      <c r="C68" s="8"/>
      <c r="D68" s="2"/>
      <c r="E68" s="8">
        <f>2352*12</f>
        <v>28224</v>
      </c>
      <c r="G68" s="8">
        <v>25224</v>
      </c>
      <c r="H68" s="2"/>
    </row>
    <row r="69" spans="1:8" x14ac:dyDescent="0.2">
      <c r="A69" s="1" t="s">
        <v>111</v>
      </c>
      <c r="C69" s="8"/>
      <c r="D69" s="2"/>
      <c r="E69" s="8">
        <f>2100*12</f>
        <v>25200</v>
      </c>
      <c r="G69" s="8">
        <v>25200</v>
      </c>
      <c r="H69" s="2"/>
    </row>
    <row r="70" spans="1:8" x14ac:dyDescent="0.2">
      <c r="A70" s="1" t="s">
        <v>112</v>
      </c>
      <c r="C70" s="8"/>
      <c r="D70" s="2"/>
      <c r="E70" s="15">
        <v>0</v>
      </c>
      <c r="G70" s="8">
        <v>28224</v>
      </c>
      <c r="H70" s="2"/>
    </row>
    <row r="71" spans="1:8" x14ac:dyDescent="0.2">
      <c r="A71" s="1" t="s">
        <v>94</v>
      </c>
      <c r="C71" s="8"/>
      <c r="D71" s="2"/>
      <c r="E71" s="8">
        <v>671.22</v>
      </c>
      <c r="G71" s="8">
        <v>800</v>
      </c>
      <c r="H71" s="2"/>
    </row>
    <row r="72" spans="1:8" x14ac:dyDescent="0.2">
      <c r="A72" s="1" t="s">
        <v>109</v>
      </c>
      <c r="C72" s="8">
        <v>106.85</v>
      </c>
      <c r="D72" s="2"/>
      <c r="E72" s="8">
        <v>4500</v>
      </c>
      <c r="G72" s="8">
        <v>4000</v>
      </c>
      <c r="H72" s="2"/>
    </row>
    <row r="73" spans="1:8" x14ac:dyDescent="0.2">
      <c r="A73" s="1" t="s">
        <v>51</v>
      </c>
      <c r="C73" s="8">
        <v>1609.87</v>
      </c>
      <c r="D73" s="2"/>
      <c r="E73" s="8">
        <v>1106</v>
      </c>
      <c r="G73" s="8">
        <v>1500</v>
      </c>
      <c r="H73" s="2"/>
    </row>
    <row r="74" spans="1:8" x14ac:dyDescent="0.2">
      <c r="A74" s="1" t="s">
        <v>50</v>
      </c>
      <c r="C74" s="8"/>
      <c r="D74" s="2"/>
      <c r="E74" s="8"/>
      <c r="G74" s="8"/>
      <c r="H74" s="2"/>
    </row>
    <row r="75" spans="1:8" x14ac:dyDescent="0.2">
      <c r="A75" s="1" t="s">
        <v>49</v>
      </c>
      <c r="C75" s="8">
        <v>56</v>
      </c>
      <c r="D75" s="2"/>
      <c r="E75" s="8">
        <v>208</v>
      </c>
      <c r="G75" s="8">
        <v>260</v>
      </c>
      <c r="H75" s="2"/>
    </row>
    <row r="76" spans="1:8" x14ac:dyDescent="0.2">
      <c r="A76" s="1" t="s">
        <v>48</v>
      </c>
      <c r="C76" s="8">
        <v>316.60000000000002</v>
      </c>
      <c r="D76" s="2"/>
      <c r="E76" s="8">
        <v>361.59</v>
      </c>
      <c r="G76" s="8">
        <v>425</v>
      </c>
      <c r="H76" s="2"/>
    </row>
    <row r="77" spans="1:8" x14ac:dyDescent="0.2">
      <c r="A77" s="1" t="s">
        <v>47</v>
      </c>
      <c r="C77" s="8"/>
      <c r="D77" s="2"/>
      <c r="E77" s="8"/>
      <c r="G77" s="8"/>
      <c r="H77" s="2"/>
    </row>
    <row r="78" spans="1:8" x14ac:dyDescent="0.2">
      <c r="A78" s="1" t="s">
        <v>46</v>
      </c>
      <c r="C78" s="8">
        <v>249.1</v>
      </c>
      <c r="D78" s="2"/>
      <c r="E78" s="8">
        <v>200</v>
      </c>
      <c r="G78" s="8">
        <v>400</v>
      </c>
      <c r="H78" s="2"/>
    </row>
    <row r="79" spans="1:8" x14ac:dyDescent="0.2">
      <c r="A79" s="1" t="s">
        <v>45</v>
      </c>
      <c r="C79" s="8">
        <v>506.85</v>
      </c>
      <c r="D79" s="2"/>
      <c r="E79" s="8">
        <f>305.86+3300</f>
        <v>3605.86</v>
      </c>
      <c r="G79" s="8">
        <v>600</v>
      </c>
      <c r="H79" s="2"/>
    </row>
    <row r="80" spans="1:8" x14ac:dyDescent="0.2">
      <c r="A80" s="1" t="s">
        <v>44</v>
      </c>
      <c r="C80" s="8">
        <v>216.49</v>
      </c>
      <c r="D80" s="2"/>
      <c r="E80" s="8">
        <v>450</v>
      </c>
      <c r="G80" s="8">
        <v>500</v>
      </c>
    </row>
    <row r="81" spans="1:7" x14ac:dyDescent="0.2">
      <c r="A81" s="1" t="s">
        <v>43</v>
      </c>
      <c r="C81" s="8">
        <v>0</v>
      </c>
      <c r="D81" s="2"/>
      <c r="E81" s="8">
        <v>0</v>
      </c>
      <c r="G81" s="8">
        <v>200</v>
      </c>
    </row>
    <row r="82" spans="1:7" x14ac:dyDescent="0.2">
      <c r="A82" s="1" t="s">
        <v>42</v>
      </c>
      <c r="C82" s="8">
        <v>0</v>
      </c>
      <c r="D82" s="2"/>
      <c r="E82" s="8">
        <v>0</v>
      </c>
      <c r="G82" s="8">
        <v>500</v>
      </c>
    </row>
    <row r="83" spans="1:7" x14ac:dyDescent="0.2">
      <c r="A83" s="1" t="s">
        <v>41</v>
      </c>
      <c r="C83" s="8">
        <v>0</v>
      </c>
      <c r="D83" s="2"/>
      <c r="E83" s="8">
        <v>948.15</v>
      </c>
      <c r="G83" s="8">
        <v>20000</v>
      </c>
    </row>
    <row r="84" spans="1:7" x14ac:dyDescent="0.2">
      <c r="A84" s="1" t="s">
        <v>40</v>
      </c>
      <c r="C84" s="8">
        <v>3498.8</v>
      </c>
      <c r="D84" s="2"/>
      <c r="E84" s="8">
        <v>1200</v>
      </c>
      <c r="G84" s="8">
        <v>2000</v>
      </c>
    </row>
    <row r="85" spans="1:7" x14ac:dyDescent="0.2">
      <c r="A85" s="1" t="s">
        <v>29</v>
      </c>
      <c r="C85" s="8">
        <v>109.02</v>
      </c>
      <c r="D85" s="2"/>
      <c r="E85" s="8">
        <v>550</v>
      </c>
      <c r="G85" s="8">
        <v>600</v>
      </c>
    </row>
    <row r="86" spans="1:7" x14ac:dyDescent="0.2">
      <c r="A86" s="1" t="s">
        <v>30</v>
      </c>
      <c r="C86" s="8"/>
      <c r="D86" s="2"/>
      <c r="E86" s="8"/>
      <c r="G86" s="8"/>
    </row>
    <row r="87" spans="1:7" x14ac:dyDescent="0.2">
      <c r="A87" s="1" t="s">
        <v>31</v>
      </c>
      <c r="C87" s="8">
        <v>553.62</v>
      </c>
      <c r="D87" s="2"/>
      <c r="E87" s="8">
        <v>700</v>
      </c>
      <c r="G87" s="8">
        <v>700</v>
      </c>
    </row>
    <row r="88" spans="1:7" x14ac:dyDescent="0.2">
      <c r="A88" s="1" t="s">
        <v>32</v>
      </c>
      <c r="C88" s="8">
        <v>120.94</v>
      </c>
      <c r="D88" s="2"/>
      <c r="E88" s="8">
        <v>250</v>
      </c>
      <c r="G88" s="8">
        <v>350</v>
      </c>
    </row>
    <row r="89" spans="1:7" x14ac:dyDescent="0.2">
      <c r="A89" s="1" t="s">
        <v>33</v>
      </c>
      <c r="C89" s="8"/>
      <c r="D89" s="2"/>
      <c r="G89" s="8"/>
    </row>
    <row r="90" spans="1:7" x14ac:dyDescent="0.2">
      <c r="A90" s="1" t="s">
        <v>37</v>
      </c>
      <c r="C90" s="8">
        <v>2694.21</v>
      </c>
      <c r="D90" s="2"/>
      <c r="E90" s="8">
        <f>230*12</f>
        <v>2760</v>
      </c>
      <c r="G90" s="8">
        <v>3300</v>
      </c>
    </row>
    <row r="91" spans="1:7" x14ac:dyDescent="0.2">
      <c r="A91" s="1" t="s">
        <v>34</v>
      </c>
      <c r="C91" s="8">
        <v>3643.7</v>
      </c>
      <c r="D91" s="2"/>
      <c r="E91" s="8">
        <f>310*12</f>
        <v>3720</v>
      </c>
      <c r="G91" s="8">
        <v>4700</v>
      </c>
    </row>
    <row r="92" spans="1:7" x14ac:dyDescent="0.2">
      <c r="A92" s="4" t="s">
        <v>35</v>
      </c>
      <c r="C92" s="8">
        <v>1065.1500000000001</v>
      </c>
      <c r="D92" s="2"/>
      <c r="E92" s="8">
        <f>80*12</f>
        <v>960</v>
      </c>
      <c r="G92" s="8">
        <v>1200</v>
      </c>
    </row>
    <row r="93" spans="1:7" x14ac:dyDescent="0.2">
      <c r="A93" s="4" t="s">
        <v>36</v>
      </c>
      <c r="C93" s="8">
        <v>67.38</v>
      </c>
      <c r="D93" s="2"/>
      <c r="E93" s="8">
        <f>20*12</f>
        <v>240</v>
      </c>
      <c r="G93" s="8">
        <v>240</v>
      </c>
    </row>
    <row r="94" spans="1:7" x14ac:dyDescent="0.2">
      <c r="A94" s="1" t="s">
        <v>107</v>
      </c>
      <c r="C94" s="8">
        <v>115.04</v>
      </c>
      <c r="D94" s="2"/>
      <c r="E94" s="8">
        <v>120</v>
      </c>
      <c r="G94" s="8">
        <v>240</v>
      </c>
    </row>
    <row r="95" spans="1:7" x14ac:dyDescent="0.2">
      <c r="A95" s="1" t="s">
        <v>38</v>
      </c>
      <c r="C95" s="2">
        <f>SUM(C38:C93)</f>
        <v>102282.21000000002</v>
      </c>
      <c r="D95" s="2"/>
      <c r="E95" s="2">
        <f>SUM(E38:E94)</f>
        <v>316409.28999999998</v>
      </c>
      <c r="G95" s="2">
        <f>SUM(G38:G94)</f>
        <v>325398</v>
      </c>
    </row>
    <row r="96" spans="1:7" x14ac:dyDescent="0.2">
      <c r="C96" s="2"/>
      <c r="D96" s="2"/>
      <c r="E96" s="2"/>
      <c r="G96" s="2"/>
    </row>
    <row r="97" spans="1:7" x14ac:dyDescent="0.2">
      <c r="A97" s="1" t="s">
        <v>39</v>
      </c>
      <c r="C97" s="2">
        <f>+C32-C95</f>
        <v>102122.47</v>
      </c>
      <c r="D97" s="2"/>
      <c r="E97" s="2">
        <f>+E32-E95</f>
        <v>65675.930000000051</v>
      </c>
      <c r="G97" s="2">
        <f>+G32-G95</f>
        <v>116546.71999999997</v>
      </c>
    </row>
    <row r="98" spans="1:7" x14ac:dyDescent="0.2">
      <c r="C98" s="2"/>
      <c r="D98" s="2"/>
      <c r="E98" s="2"/>
      <c r="F98" s="2"/>
      <c r="G98" s="2"/>
    </row>
    <row r="99" spans="1:7" x14ac:dyDescent="0.2">
      <c r="C99" s="2"/>
      <c r="D99" s="2"/>
      <c r="E99" s="2"/>
      <c r="F99" s="2"/>
      <c r="G99" s="2"/>
    </row>
    <row r="100" spans="1:7" x14ac:dyDescent="0.2">
      <c r="C100" s="2"/>
      <c r="D100" s="2"/>
      <c r="E100" s="2"/>
      <c r="F100" s="2"/>
      <c r="G100" s="2"/>
    </row>
    <row r="101" spans="1:7" x14ac:dyDescent="0.2">
      <c r="C101" s="2"/>
      <c r="D101" s="2"/>
      <c r="E101" s="2"/>
      <c r="F101" s="2"/>
      <c r="G101" s="2"/>
    </row>
    <row r="102" spans="1:7" x14ac:dyDescent="0.2">
      <c r="C102" s="2"/>
      <c r="D102" s="2"/>
      <c r="E102" s="2"/>
      <c r="F102" s="2"/>
      <c r="G102" s="2"/>
    </row>
    <row r="103" spans="1:7" x14ac:dyDescent="0.2">
      <c r="C103" s="2"/>
      <c r="D103" s="2"/>
      <c r="E103" s="2"/>
      <c r="F103" s="2"/>
      <c r="G103" s="2"/>
    </row>
    <row r="104" spans="1:7" x14ac:dyDescent="0.2">
      <c r="C104" s="2"/>
      <c r="D104" s="2"/>
      <c r="E104" s="2"/>
      <c r="F104" s="2"/>
      <c r="G104" s="2"/>
    </row>
    <row r="105" spans="1:7" x14ac:dyDescent="0.2">
      <c r="C105" s="2"/>
      <c r="D105" s="2"/>
      <c r="E105" s="2"/>
      <c r="F105" s="2"/>
      <c r="G105" s="2"/>
    </row>
    <row r="106" spans="1:7" x14ac:dyDescent="0.2">
      <c r="C106" s="2"/>
      <c r="D106" s="2"/>
      <c r="E106" s="2"/>
      <c r="F106" s="2"/>
      <c r="G106" s="2"/>
    </row>
    <row r="107" spans="1:7" x14ac:dyDescent="0.2">
      <c r="C107" s="2"/>
      <c r="D107" s="2"/>
      <c r="E107" s="2"/>
      <c r="F107" s="2"/>
      <c r="G107" s="2"/>
    </row>
    <row r="108" spans="1:7" x14ac:dyDescent="0.2">
      <c r="C108" s="2"/>
      <c r="D108" s="2"/>
      <c r="E108" s="2"/>
      <c r="F108" s="2"/>
      <c r="G108" s="2"/>
    </row>
    <row r="109" spans="1:7" x14ac:dyDescent="0.2">
      <c r="C109" s="2"/>
      <c r="D109" s="2"/>
      <c r="E109" s="2"/>
      <c r="F109" s="2"/>
      <c r="G109" s="2"/>
    </row>
    <row r="110" spans="1:7" x14ac:dyDescent="0.2">
      <c r="C110" s="2"/>
      <c r="D110" s="2"/>
      <c r="E110" s="2"/>
      <c r="F110" s="2"/>
      <c r="G110" s="2"/>
    </row>
  </sheetData>
  <phoneticPr fontId="5" type="noConversion"/>
  <printOptions gridLines="1"/>
  <pageMargins left="0.75" right="0.25" top="1" bottom="0.5" header="0.5" footer="0.7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8"/>
  <sheetViews>
    <sheetView view="pageLayout" zoomScaleNormal="100" workbookViewId="0">
      <selection activeCell="C5" sqref="C5"/>
    </sheetView>
  </sheetViews>
  <sheetFormatPr defaultColWidth="9.140625" defaultRowHeight="12.75" x14ac:dyDescent="0.2"/>
  <cols>
    <col min="1" max="1" width="29.85546875" style="1" customWidth="1"/>
    <col min="2" max="2" width="11.42578125" customWidth="1"/>
    <col min="3" max="3" width="12.7109375" style="1" customWidth="1"/>
    <col min="4" max="4" width="2.7109375" customWidth="1"/>
    <col min="5" max="5" width="13" style="1" customWidth="1"/>
    <col min="6" max="6" width="2.7109375" customWidth="1"/>
    <col min="7" max="7" width="15.5703125" style="1" customWidth="1"/>
  </cols>
  <sheetData>
    <row r="1" spans="1:7" x14ac:dyDescent="0.2">
      <c r="C1" s="9" t="s">
        <v>3</v>
      </c>
      <c r="D1" s="9"/>
    </row>
    <row r="2" spans="1:7" x14ac:dyDescent="0.2">
      <c r="C2" s="9" t="s">
        <v>0</v>
      </c>
      <c r="D2" s="9"/>
    </row>
    <row r="3" spans="1:7" x14ac:dyDescent="0.2">
      <c r="C3" s="9" t="s">
        <v>1</v>
      </c>
      <c r="D3" s="9"/>
    </row>
    <row r="5" spans="1:7" ht="20.25" x14ac:dyDescent="0.3">
      <c r="C5" s="13" t="s">
        <v>114</v>
      </c>
      <c r="D5" s="9"/>
      <c r="E5" s="4"/>
    </row>
    <row r="6" spans="1:7" x14ac:dyDescent="0.2">
      <c r="C6" s="11">
        <v>2018</v>
      </c>
      <c r="D6" s="12"/>
      <c r="E6" s="11">
        <v>2019</v>
      </c>
      <c r="G6" s="9">
        <v>2020</v>
      </c>
    </row>
    <row r="7" spans="1:7" x14ac:dyDescent="0.2">
      <c r="C7" s="9" t="s">
        <v>11</v>
      </c>
      <c r="D7" s="9"/>
      <c r="E7" s="9" t="s">
        <v>67</v>
      </c>
      <c r="F7" s="9"/>
      <c r="G7" s="9" t="s">
        <v>13</v>
      </c>
    </row>
    <row r="9" spans="1:7" x14ac:dyDescent="0.2">
      <c r="A9" s="19" t="s">
        <v>84</v>
      </c>
      <c r="B9" s="17" t="s">
        <v>4</v>
      </c>
      <c r="C9" s="20">
        <f>SUM(C10:C12)</f>
        <v>84763.09</v>
      </c>
      <c r="D9" s="21"/>
      <c r="E9" s="20">
        <f>SUM(E10:E12)</f>
        <v>83003.399999999994</v>
      </c>
      <c r="F9" s="21"/>
      <c r="G9" s="20">
        <f>SUM(G10:G12)</f>
        <v>107472.89</v>
      </c>
    </row>
    <row r="10" spans="1:7" x14ac:dyDescent="0.2">
      <c r="A10" s="1" t="s">
        <v>79</v>
      </c>
      <c r="C10" s="16">
        <v>9086.2099999999991</v>
      </c>
      <c r="E10" s="16">
        <v>18091.04</v>
      </c>
      <c r="G10" s="16">
        <v>22100</v>
      </c>
    </row>
    <row r="11" spans="1:7" x14ac:dyDescent="0.2">
      <c r="A11" s="1" t="s">
        <v>80</v>
      </c>
      <c r="C11" s="16">
        <v>3711.36</v>
      </c>
      <c r="E11" s="16">
        <v>3711.36</v>
      </c>
      <c r="G11" s="16">
        <v>4025</v>
      </c>
    </row>
    <row r="12" spans="1:7" x14ac:dyDescent="0.2">
      <c r="A12" s="1" t="s">
        <v>81</v>
      </c>
      <c r="C12" s="16">
        <v>71965.52</v>
      </c>
      <c r="E12" s="16">
        <v>61201</v>
      </c>
      <c r="G12" s="16">
        <v>81347.89</v>
      </c>
    </row>
    <row r="13" spans="1:7" x14ac:dyDescent="0.2">
      <c r="B13" s="2"/>
      <c r="C13" s="2"/>
      <c r="E13" s="2"/>
      <c r="G13" s="2"/>
    </row>
    <row r="14" spans="1:7" x14ac:dyDescent="0.2">
      <c r="A14" s="1" t="s">
        <v>82</v>
      </c>
      <c r="B14" s="2"/>
      <c r="C14" s="2">
        <f>204591+16280</f>
        <v>220871</v>
      </c>
      <c r="E14" s="2">
        <v>280000</v>
      </c>
      <c r="G14" s="2">
        <v>280000</v>
      </c>
    </row>
    <row r="15" spans="1:7" x14ac:dyDescent="0.2">
      <c r="B15" s="2"/>
      <c r="C15" s="2"/>
      <c r="E15" s="2"/>
      <c r="G15" s="2"/>
    </row>
    <row r="16" spans="1:7" x14ac:dyDescent="0.2">
      <c r="A16" s="1" t="s">
        <v>18</v>
      </c>
      <c r="B16" s="2"/>
      <c r="C16" s="2">
        <f>324.77+318.82+108.6</f>
        <v>752.18999999999994</v>
      </c>
      <c r="E16" s="2">
        <f>183.39+98.83+416.76</f>
        <v>698.98</v>
      </c>
      <c r="G16" s="2">
        <v>750</v>
      </c>
    </row>
    <row r="17" spans="1:7" x14ac:dyDescent="0.2">
      <c r="B17" s="2"/>
      <c r="C17" s="2"/>
      <c r="E17" s="2"/>
      <c r="G17" s="2"/>
    </row>
    <row r="18" spans="1:7" x14ac:dyDescent="0.2">
      <c r="A18" s="19" t="s">
        <v>85</v>
      </c>
      <c r="B18" s="22" t="s">
        <v>4</v>
      </c>
      <c r="C18" s="22">
        <f>SUM(C19:C23)</f>
        <v>240945.81</v>
      </c>
      <c r="D18" s="21"/>
      <c r="E18" s="22">
        <f>SUM(E19:E23)</f>
        <v>253569.97999999998</v>
      </c>
      <c r="F18" s="21"/>
      <c r="G18" s="22">
        <f>SUM(G19:G23)</f>
        <v>280072.66000000003</v>
      </c>
    </row>
    <row r="19" spans="1:7" x14ac:dyDescent="0.2">
      <c r="A19" s="1" t="s">
        <v>86</v>
      </c>
      <c r="B19" s="2"/>
      <c r="C19" s="2">
        <v>24254.48</v>
      </c>
      <c r="E19" s="2">
        <v>24375.57</v>
      </c>
      <c r="G19" s="2">
        <v>24500</v>
      </c>
    </row>
    <row r="20" spans="1:7" x14ac:dyDescent="0.2">
      <c r="A20" s="1" t="s">
        <v>87</v>
      </c>
      <c r="B20" s="2"/>
      <c r="C20" s="2">
        <v>72736.38</v>
      </c>
      <c r="E20" s="2">
        <v>73228.45</v>
      </c>
      <c r="G20" s="2">
        <v>75557.66</v>
      </c>
    </row>
    <row r="21" spans="1:7" x14ac:dyDescent="0.2">
      <c r="A21" s="1" t="s">
        <v>90</v>
      </c>
      <c r="B21" s="2"/>
      <c r="C21" s="2">
        <v>7414.84</v>
      </c>
      <c r="E21" s="2">
        <v>7477.9</v>
      </c>
      <c r="G21" s="2">
        <v>7515</v>
      </c>
    </row>
    <row r="22" spans="1:7" x14ac:dyDescent="0.2">
      <c r="A22" s="1" t="s">
        <v>89</v>
      </c>
      <c r="B22" s="2"/>
      <c r="C22" s="2">
        <v>20220.259999999998</v>
      </c>
      <c r="E22" s="2">
        <v>20392.2</v>
      </c>
      <c r="G22" s="2">
        <v>20500</v>
      </c>
    </row>
    <row r="23" spans="1:7" x14ac:dyDescent="0.2">
      <c r="A23" s="1" t="s">
        <v>88</v>
      </c>
      <c r="B23" s="2"/>
      <c r="C23" s="2">
        <v>116319.85</v>
      </c>
      <c r="E23" s="2">
        <v>128095.86</v>
      </c>
      <c r="G23" s="2">
        <v>152000</v>
      </c>
    </row>
    <row r="24" spans="1:7" x14ac:dyDescent="0.2">
      <c r="B24" s="2"/>
      <c r="C24" s="2"/>
      <c r="E24" s="2"/>
      <c r="G24" s="2"/>
    </row>
    <row r="25" spans="1:7" x14ac:dyDescent="0.2">
      <c r="A25" s="1" t="s">
        <v>95</v>
      </c>
      <c r="B25" s="2"/>
      <c r="C25" s="2">
        <v>40000</v>
      </c>
      <c r="E25" s="2">
        <v>218000</v>
      </c>
      <c r="G25" s="2">
        <v>500000</v>
      </c>
    </row>
    <row r="26" spans="1:7" x14ac:dyDescent="0.2">
      <c r="B26" s="2"/>
      <c r="C26" s="2"/>
      <c r="E26" s="2"/>
      <c r="G26" s="2"/>
    </row>
    <row r="27" spans="1:7" x14ac:dyDescent="0.2">
      <c r="A27" s="19" t="s">
        <v>23</v>
      </c>
      <c r="B27" s="22"/>
      <c r="C27" s="22">
        <f>+C9+C14+C16+C18</f>
        <v>547332.09</v>
      </c>
      <c r="D27" s="21"/>
      <c r="E27" s="22">
        <f>+E9+E14+E16+E18</f>
        <v>617272.36</v>
      </c>
      <c r="F27" s="21"/>
      <c r="G27" s="22">
        <f>+G9+G14+G16+G18+G25</f>
        <v>1168295.55</v>
      </c>
    </row>
    <row r="28" spans="1:7" x14ac:dyDescent="0.2">
      <c r="B28" s="2"/>
      <c r="C28" s="2"/>
      <c r="E28" s="2"/>
      <c r="G28" s="2"/>
    </row>
    <row r="29" spans="1:7" x14ac:dyDescent="0.2">
      <c r="B29" s="2"/>
      <c r="C29" s="2"/>
      <c r="E29" s="2"/>
      <c r="G29" s="2"/>
    </row>
    <row r="30" spans="1:7" x14ac:dyDescent="0.2">
      <c r="A30" s="1" t="s">
        <v>68</v>
      </c>
      <c r="B30" s="2"/>
      <c r="C30" s="2"/>
      <c r="E30" s="2"/>
      <c r="G30" s="2"/>
    </row>
    <row r="31" spans="1:7" x14ac:dyDescent="0.2">
      <c r="B31" s="2"/>
      <c r="C31" s="2"/>
      <c r="E31" s="2"/>
      <c r="G31" s="2"/>
    </row>
    <row r="32" spans="1:7" x14ac:dyDescent="0.2">
      <c r="A32" s="1" t="s">
        <v>69</v>
      </c>
      <c r="B32" s="2"/>
      <c r="C32" s="2">
        <f>258.62+5000</f>
        <v>5258.62</v>
      </c>
      <c r="E32" s="2">
        <f>2510.62+180</f>
        <v>2690.62</v>
      </c>
      <c r="G32" s="2">
        <v>8000</v>
      </c>
    </row>
    <row r="33" spans="1:7" x14ac:dyDescent="0.2">
      <c r="A33" s="1" t="s">
        <v>70</v>
      </c>
      <c r="B33" s="2"/>
      <c r="C33" s="2">
        <v>4750</v>
      </c>
      <c r="E33" s="2">
        <v>0</v>
      </c>
      <c r="G33" s="2"/>
    </row>
    <row r="34" spans="1:7" x14ac:dyDescent="0.2">
      <c r="A34" s="1" t="s">
        <v>71</v>
      </c>
      <c r="B34" s="2"/>
      <c r="C34" s="2">
        <v>400</v>
      </c>
      <c r="E34" s="2">
        <v>400</v>
      </c>
      <c r="G34" s="2">
        <v>525</v>
      </c>
    </row>
    <row r="35" spans="1:7" x14ac:dyDescent="0.2">
      <c r="A35" s="1" t="s">
        <v>72</v>
      </c>
      <c r="B35" s="2"/>
      <c r="C35" s="2">
        <v>1191.6300000000001</v>
      </c>
      <c r="E35" s="2">
        <v>1438.71</v>
      </c>
      <c r="G35" s="2">
        <v>2100</v>
      </c>
    </row>
    <row r="36" spans="1:7" x14ac:dyDescent="0.2">
      <c r="A36" s="1" t="s">
        <v>96</v>
      </c>
      <c r="B36" s="2"/>
      <c r="C36" s="2">
        <v>40000</v>
      </c>
      <c r="E36" s="2">
        <v>233000</v>
      </c>
      <c r="G36" s="2">
        <v>500000</v>
      </c>
    </row>
    <row r="37" spans="1:7" x14ac:dyDescent="0.2">
      <c r="A37" s="1" t="s">
        <v>73</v>
      </c>
      <c r="B37" s="2"/>
      <c r="C37" s="2">
        <v>1690</v>
      </c>
      <c r="E37" s="2">
        <v>1390</v>
      </c>
      <c r="G37" s="2">
        <v>2200</v>
      </c>
    </row>
    <row r="38" spans="1:7" x14ac:dyDescent="0.2">
      <c r="A38" s="1" t="s">
        <v>74</v>
      </c>
      <c r="B38" s="2"/>
      <c r="C38" s="2">
        <f>1837.36+349.04</f>
        <v>2186.4</v>
      </c>
      <c r="E38" s="2">
        <v>4800</v>
      </c>
      <c r="G38" s="2">
        <v>5000</v>
      </c>
    </row>
    <row r="39" spans="1:7" x14ac:dyDescent="0.2">
      <c r="A39" s="1" t="s">
        <v>83</v>
      </c>
      <c r="B39" s="2"/>
      <c r="C39" s="2">
        <v>28842</v>
      </c>
      <c r="E39" s="2">
        <v>36197.440000000002</v>
      </c>
      <c r="G39" s="2">
        <v>55000</v>
      </c>
    </row>
    <row r="40" spans="1:7" x14ac:dyDescent="0.2">
      <c r="A40" s="1" t="s">
        <v>75</v>
      </c>
      <c r="B40" s="2"/>
      <c r="C40" s="2">
        <v>2144.27</v>
      </c>
      <c r="E40" s="2">
        <v>2800</v>
      </c>
      <c r="G40" s="2">
        <v>2800</v>
      </c>
    </row>
    <row r="41" spans="1:7" x14ac:dyDescent="0.2">
      <c r="A41" s="18" t="s">
        <v>91</v>
      </c>
      <c r="B41" s="2"/>
      <c r="C41" s="2">
        <v>27711</v>
      </c>
      <c r="E41" s="2">
        <f>23776.42+2000</f>
        <v>25776.42</v>
      </c>
      <c r="G41" s="2">
        <v>25000</v>
      </c>
    </row>
    <row r="42" spans="1:7" x14ac:dyDescent="0.2">
      <c r="A42" s="1" t="s">
        <v>76</v>
      </c>
      <c r="B42" s="2"/>
      <c r="C42" s="2">
        <v>53064</v>
      </c>
      <c r="E42" s="2">
        <v>76000</v>
      </c>
      <c r="G42" s="2">
        <v>80000</v>
      </c>
    </row>
    <row r="43" spans="1:7" x14ac:dyDescent="0.2">
      <c r="A43" s="1" t="s">
        <v>77</v>
      </c>
      <c r="B43" s="2"/>
      <c r="C43" s="2">
        <v>325</v>
      </c>
      <c r="E43" s="2">
        <v>325</v>
      </c>
      <c r="G43" s="2">
        <v>325</v>
      </c>
    </row>
    <row r="44" spans="1:7" x14ac:dyDescent="0.2">
      <c r="A44" s="1" t="s">
        <v>78</v>
      </c>
      <c r="B44" s="2"/>
      <c r="C44" s="2">
        <v>79586.44</v>
      </c>
      <c r="E44" s="2">
        <v>83140</v>
      </c>
      <c r="G44" s="2">
        <v>85000</v>
      </c>
    </row>
    <row r="45" spans="1:7" x14ac:dyDescent="0.2">
      <c r="B45" s="2"/>
      <c r="C45" s="2"/>
      <c r="E45" s="2"/>
      <c r="G45" s="2"/>
    </row>
    <row r="46" spans="1:7" x14ac:dyDescent="0.2">
      <c r="A46" s="1" t="s">
        <v>38</v>
      </c>
      <c r="B46" s="2"/>
      <c r="C46" s="2">
        <f>SUM(C32:C45)</f>
        <v>247149.36</v>
      </c>
      <c r="E46" s="2">
        <f>SUM(E32:E45)</f>
        <v>467958.19</v>
      </c>
      <c r="G46" s="2">
        <f>SUM(G32:G45)</f>
        <v>765950</v>
      </c>
    </row>
    <row r="47" spans="1:7" x14ac:dyDescent="0.2">
      <c r="B47" s="2"/>
      <c r="C47" s="2"/>
      <c r="E47" s="2"/>
      <c r="G47" s="2"/>
    </row>
    <row r="48" spans="1:7" x14ac:dyDescent="0.2">
      <c r="B48" s="2"/>
      <c r="C48" s="2"/>
      <c r="E48" s="2"/>
      <c r="G48" s="2"/>
    </row>
    <row r="49" spans="1:7" x14ac:dyDescent="0.2">
      <c r="A49" s="1" t="s">
        <v>39</v>
      </c>
      <c r="B49" s="2"/>
      <c r="C49" s="2">
        <f>+C27-C46</f>
        <v>300182.73</v>
      </c>
      <c r="E49" s="2">
        <f>+E27-E46</f>
        <v>149314.16999999998</v>
      </c>
      <c r="G49" s="2">
        <f>+G27-G46</f>
        <v>402345.55000000005</v>
      </c>
    </row>
    <row r="50" spans="1:7" x14ac:dyDescent="0.2">
      <c r="B50" s="2"/>
      <c r="C50" s="2"/>
      <c r="D50" s="2"/>
      <c r="E50" s="2"/>
      <c r="F50" s="2"/>
      <c r="G50" s="2"/>
    </row>
    <row r="51" spans="1:7" x14ac:dyDescent="0.2">
      <c r="B51" s="2"/>
      <c r="C51" s="2"/>
      <c r="D51" s="2"/>
      <c r="E51" s="2"/>
      <c r="F51" s="2"/>
      <c r="G51" s="2"/>
    </row>
    <row r="52" spans="1:7" x14ac:dyDescent="0.2">
      <c r="B52" s="2"/>
      <c r="C52" s="2"/>
      <c r="D52" s="2"/>
      <c r="E52" s="2"/>
      <c r="F52" s="2"/>
      <c r="G52" s="2"/>
    </row>
    <row r="53" spans="1:7" x14ac:dyDescent="0.2">
      <c r="B53" s="2"/>
      <c r="C53" s="2"/>
      <c r="D53" s="2"/>
      <c r="E53" s="2"/>
      <c r="F53" s="2"/>
      <c r="G53" s="2"/>
    </row>
    <row r="54" spans="1:7" x14ac:dyDescent="0.2">
      <c r="B54" s="2"/>
      <c r="C54" s="2"/>
      <c r="D54" s="2"/>
      <c r="E54" s="2"/>
      <c r="F54" s="2"/>
      <c r="G54" s="2"/>
    </row>
    <row r="55" spans="1:7" x14ac:dyDescent="0.2">
      <c r="B55" s="2"/>
      <c r="C55" s="2"/>
      <c r="D55" s="2"/>
      <c r="E55" s="2"/>
      <c r="F55" s="2"/>
      <c r="G55" s="2"/>
    </row>
    <row r="56" spans="1:7" x14ac:dyDescent="0.2">
      <c r="B56" s="2"/>
      <c r="C56" s="2"/>
      <c r="D56" s="2"/>
      <c r="E56" s="2"/>
      <c r="F56" s="2"/>
      <c r="G56" s="2"/>
    </row>
    <row r="57" spans="1:7" x14ac:dyDescent="0.2">
      <c r="B57" s="2"/>
      <c r="C57" s="2"/>
      <c r="D57" s="2"/>
      <c r="E57" s="2"/>
      <c r="F57" s="2"/>
      <c r="G57" s="2"/>
    </row>
    <row r="58" spans="1:7" x14ac:dyDescent="0.2">
      <c r="B58" s="2"/>
      <c r="C58" s="2"/>
      <c r="D58" s="2"/>
      <c r="E58" s="2"/>
      <c r="F58" s="2"/>
      <c r="G58" s="2"/>
    </row>
    <row r="59" spans="1:7" x14ac:dyDescent="0.2">
      <c r="B59" s="2"/>
      <c r="C59" s="2"/>
      <c r="D59" s="2"/>
      <c r="E59" s="2"/>
      <c r="F59" s="2"/>
      <c r="G59" s="2"/>
    </row>
    <row r="60" spans="1:7" x14ac:dyDescent="0.2">
      <c r="B60" s="2"/>
      <c r="C60" s="2"/>
      <c r="D60" s="2"/>
      <c r="E60" s="2"/>
      <c r="F60" s="2"/>
      <c r="G60" s="2"/>
    </row>
    <row r="61" spans="1:7" x14ac:dyDescent="0.2">
      <c r="B61" s="2"/>
      <c r="C61" s="2"/>
      <c r="D61" s="2"/>
      <c r="E61" s="2"/>
      <c r="F61" s="2"/>
      <c r="G61" s="2"/>
    </row>
    <row r="62" spans="1:7" x14ac:dyDescent="0.2">
      <c r="B62" s="2"/>
      <c r="C62" s="2"/>
      <c r="D62" s="2"/>
      <c r="E62" s="2"/>
      <c r="F62" s="2"/>
      <c r="G62" s="2"/>
    </row>
    <row r="63" spans="1:7" x14ac:dyDescent="0.2">
      <c r="B63" s="2"/>
      <c r="C63" s="2"/>
      <c r="D63" s="2"/>
      <c r="E63" s="2"/>
      <c r="F63" s="2"/>
      <c r="G63" s="2"/>
    </row>
    <row r="64" spans="1:7" x14ac:dyDescent="0.2">
      <c r="B64" s="2"/>
      <c r="C64" s="2"/>
      <c r="D64" s="2"/>
      <c r="E64" s="2"/>
      <c r="F64" s="2"/>
      <c r="G64" s="2"/>
    </row>
    <row r="65" spans="2:7" x14ac:dyDescent="0.2">
      <c r="B65" s="2"/>
      <c r="C65" s="2"/>
      <c r="D65" s="2"/>
      <c r="E65" s="2"/>
      <c r="F65" s="2"/>
      <c r="G65" s="2"/>
    </row>
    <row r="66" spans="2:7" x14ac:dyDescent="0.2">
      <c r="B66" s="2"/>
      <c r="C66" s="2"/>
      <c r="D66" s="2"/>
      <c r="E66" s="2"/>
      <c r="F66" s="2"/>
      <c r="G66" s="2"/>
    </row>
    <row r="67" spans="2:7" x14ac:dyDescent="0.2">
      <c r="B67" s="2"/>
      <c r="C67" s="2"/>
      <c r="D67" s="2"/>
      <c r="E67" s="2"/>
      <c r="F67" s="2"/>
      <c r="G67" s="2"/>
    </row>
    <row r="68" spans="2:7" x14ac:dyDescent="0.2">
      <c r="B68" s="2"/>
      <c r="C68" s="2"/>
      <c r="D68" s="2"/>
      <c r="E68" s="2"/>
      <c r="F68" s="2"/>
      <c r="G68" s="2"/>
    </row>
    <row r="69" spans="2:7" x14ac:dyDescent="0.2">
      <c r="B69" s="2"/>
      <c r="C69" s="2"/>
      <c r="D69" s="2"/>
      <c r="E69" s="2"/>
      <c r="F69" s="2"/>
      <c r="G69" s="2"/>
    </row>
    <row r="70" spans="2:7" x14ac:dyDescent="0.2">
      <c r="B70" s="2"/>
      <c r="C70" s="2"/>
      <c r="D70" s="2"/>
      <c r="E70" s="2"/>
      <c r="F70" s="2"/>
      <c r="G70" s="2"/>
    </row>
    <row r="71" spans="2:7" x14ac:dyDescent="0.2">
      <c r="B71" s="2"/>
      <c r="C71" s="2"/>
      <c r="D71" s="2"/>
      <c r="E71" s="2"/>
      <c r="F71" s="2"/>
      <c r="G71" s="2"/>
    </row>
    <row r="72" spans="2:7" x14ac:dyDescent="0.2">
      <c r="B72" s="2"/>
      <c r="C72" s="2"/>
      <c r="D72" s="2"/>
      <c r="E72" s="2"/>
      <c r="F72" s="2"/>
      <c r="G72" s="2"/>
    </row>
    <row r="73" spans="2:7" x14ac:dyDescent="0.2">
      <c r="B73" s="2"/>
      <c r="C73" s="2"/>
      <c r="D73" s="2"/>
      <c r="E73" s="2"/>
      <c r="F73" s="2"/>
      <c r="G73" s="2"/>
    </row>
    <row r="74" spans="2:7" x14ac:dyDescent="0.2">
      <c r="B74" s="2"/>
      <c r="C74" s="2"/>
      <c r="D74" s="2"/>
      <c r="E74" s="2"/>
      <c r="F74" s="2"/>
      <c r="G74" s="2"/>
    </row>
    <row r="75" spans="2:7" x14ac:dyDescent="0.2">
      <c r="B75" s="2"/>
      <c r="C75" s="2"/>
      <c r="D75" s="2"/>
      <c r="E75" s="2"/>
      <c r="F75" s="2"/>
      <c r="G75" s="2"/>
    </row>
    <row r="76" spans="2:7" x14ac:dyDescent="0.2">
      <c r="B76" s="2"/>
      <c r="C76" s="2"/>
      <c r="D76" s="2"/>
      <c r="E76" s="2"/>
      <c r="F76" s="2"/>
      <c r="G76" s="2"/>
    </row>
    <row r="77" spans="2:7" x14ac:dyDescent="0.2">
      <c r="B77" s="2"/>
      <c r="C77" s="2"/>
      <c r="D77" s="2"/>
      <c r="E77" s="2"/>
      <c r="F77" s="2"/>
      <c r="G77" s="2"/>
    </row>
    <row r="78" spans="2:7" x14ac:dyDescent="0.2">
      <c r="B78" s="2"/>
      <c r="C78" s="2"/>
      <c r="D78" s="2"/>
      <c r="E78" s="2"/>
      <c r="F78" s="2"/>
      <c r="G78" s="2"/>
    </row>
    <row r="79" spans="2:7" x14ac:dyDescent="0.2">
      <c r="B79" s="2"/>
      <c r="C79" s="2"/>
      <c r="D79" s="2"/>
      <c r="E79" s="2"/>
      <c r="F79" s="2"/>
      <c r="G79" s="2"/>
    </row>
    <row r="80" spans="2:7" x14ac:dyDescent="0.2">
      <c r="B80" s="2"/>
      <c r="C80" s="2"/>
      <c r="D80" s="2"/>
      <c r="E80" s="2"/>
      <c r="F80" s="2"/>
      <c r="G80" s="2"/>
    </row>
    <row r="81" spans="2:7" x14ac:dyDescent="0.2">
      <c r="B81" s="2"/>
      <c r="C81" s="2"/>
      <c r="D81" s="2"/>
      <c r="E81" s="2"/>
      <c r="F81" s="2"/>
      <c r="G81" s="2"/>
    </row>
    <row r="82" spans="2:7" x14ac:dyDescent="0.2">
      <c r="B82" s="2"/>
      <c r="C82" s="2"/>
      <c r="D82" s="2"/>
      <c r="E82" s="2"/>
      <c r="F82" s="2"/>
      <c r="G82" s="2"/>
    </row>
    <row r="83" spans="2:7" x14ac:dyDescent="0.2">
      <c r="B83" s="2"/>
      <c r="C83" s="2"/>
      <c r="D83" s="2"/>
      <c r="E83" s="2"/>
      <c r="F83" s="2"/>
      <c r="G83" s="2"/>
    </row>
    <row r="84" spans="2:7" x14ac:dyDescent="0.2">
      <c r="B84" s="2"/>
      <c r="C84" s="2"/>
      <c r="D84" s="2"/>
      <c r="E84" s="2"/>
      <c r="F84" s="2"/>
      <c r="G84" s="2"/>
    </row>
    <row r="85" spans="2:7" x14ac:dyDescent="0.2">
      <c r="B85" s="2"/>
      <c r="C85" s="2"/>
      <c r="D85" s="2"/>
      <c r="E85" s="2"/>
      <c r="F85" s="2"/>
      <c r="G85" s="2"/>
    </row>
    <row r="86" spans="2:7" x14ac:dyDescent="0.2">
      <c r="B86" s="2"/>
      <c r="C86" s="2"/>
      <c r="D86" s="2"/>
      <c r="E86" s="2"/>
      <c r="F86" s="2"/>
      <c r="G86" s="2"/>
    </row>
    <row r="87" spans="2:7" x14ac:dyDescent="0.2">
      <c r="B87" s="2"/>
      <c r="C87" s="2"/>
      <c r="D87" s="2"/>
      <c r="E87" s="2"/>
      <c r="F87" s="2"/>
      <c r="G87" s="2"/>
    </row>
    <row r="88" spans="2:7" x14ac:dyDescent="0.2">
      <c r="B88" s="2"/>
      <c r="C88" s="2"/>
      <c r="D88" s="2"/>
      <c r="E88" s="2"/>
      <c r="F88" s="2"/>
      <c r="G88" s="2"/>
    </row>
    <row r="89" spans="2:7" x14ac:dyDescent="0.2">
      <c r="B89" s="2"/>
      <c r="C89" s="2"/>
      <c r="D89" s="2"/>
      <c r="E89" s="2"/>
      <c r="F89" s="2"/>
      <c r="G89" s="2"/>
    </row>
    <row r="90" spans="2:7" x14ac:dyDescent="0.2">
      <c r="B90" s="2"/>
      <c r="C90" s="2"/>
      <c r="D90" s="2"/>
      <c r="E90" s="2"/>
      <c r="F90" s="2"/>
      <c r="G90" s="2"/>
    </row>
    <row r="91" spans="2:7" x14ac:dyDescent="0.2">
      <c r="B91" s="2"/>
      <c r="C91" s="2"/>
      <c r="D91" s="2"/>
      <c r="E91" s="2"/>
      <c r="F91" s="2"/>
      <c r="G91" s="2"/>
    </row>
    <row r="92" spans="2:7" x14ac:dyDescent="0.2">
      <c r="B92" s="2"/>
      <c r="C92" s="2"/>
      <c r="D92" s="2"/>
      <c r="E92" s="2"/>
      <c r="F92" s="2"/>
      <c r="G92" s="2"/>
    </row>
    <row r="93" spans="2:7" x14ac:dyDescent="0.2">
      <c r="B93" s="2"/>
      <c r="C93" s="2"/>
      <c r="D93" s="2"/>
      <c r="E93" s="2"/>
      <c r="F93" s="2"/>
      <c r="G93" s="2"/>
    </row>
    <row r="94" spans="2:7" x14ac:dyDescent="0.2">
      <c r="B94" s="2"/>
      <c r="C94" s="2"/>
      <c r="D94" s="2"/>
      <c r="E94" s="2"/>
      <c r="F94" s="2"/>
      <c r="G94" s="2"/>
    </row>
    <row r="95" spans="2:7" x14ac:dyDescent="0.2">
      <c r="B95" s="2"/>
      <c r="C95" s="2"/>
      <c r="D95" s="2"/>
      <c r="E95" s="2"/>
      <c r="F95" s="2"/>
      <c r="G95" s="2"/>
    </row>
    <row r="96" spans="2:7" x14ac:dyDescent="0.2">
      <c r="B96" s="2"/>
      <c r="C96" s="2"/>
      <c r="D96" s="2"/>
      <c r="E96" s="2"/>
      <c r="F96" s="2"/>
      <c r="G96" s="2"/>
    </row>
    <row r="97" spans="2:7" x14ac:dyDescent="0.2">
      <c r="B97" s="2"/>
      <c r="C97" s="2"/>
      <c r="D97" s="2"/>
      <c r="E97" s="2"/>
      <c r="F97" s="2"/>
      <c r="G97" s="2"/>
    </row>
    <row r="98" spans="2:7" x14ac:dyDescent="0.2">
      <c r="B98" s="2"/>
      <c r="C98" s="2"/>
      <c r="D98" s="2"/>
      <c r="E98" s="2"/>
      <c r="F98" s="2"/>
      <c r="G98" s="2"/>
    </row>
  </sheetData>
  <phoneticPr fontId="5" type="noConversion"/>
  <printOptions gridLines="1"/>
  <pageMargins left="0.75" right="0.25" top="1" bottom="0.5" header="0.5" footer="0.75"/>
  <pageSetup orientation="portrait" horizontalDpi="4294967293" verticalDpi="0" r:id="rId1"/>
  <headerFooter alignWithMargins="0">
    <oddHeader>&amp;CExhibit 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General Budget</vt:lpstr>
      <vt:lpstr> Water Budget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 Settlemyer</dc:creator>
  <cp:lastModifiedBy>Sharon Settlemyer</cp:lastModifiedBy>
  <cp:lastPrinted>2019-12-05T23:40:13Z</cp:lastPrinted>
  <dcterms:created xsi:type="dcterms:W3CDTF">2006-10-11T17:05:00Z</dcterms:created>
  <dcterms:modified xsi:type="dcterms:W3CDTF">2019-12-06T18:51:49Z</dcterms:modified>
</cp:coreProperties>
</file>